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P30" i="1"/>
  <c r="P28"/>
  <c r="P29"/>
  <c r="O14"/>
  <c r="P14"/>
  <c r="N14"/>
  <c r="M14"/>
  <c r="M28" s="1"/>
  <c r="L18"/>
  <c r="L14"/>
  <c r="L30" l="1"/>
  <c r="L29"/>
  <c r="M29"/>
  <c r="O30"/>
  <c r="O29"/>
  <c r="O28"/>
  <c r="K30"/>
  <c r="K29"/>
  <c r="J28"/>
  <c r="I14" l="1"/>
  <c r="I29"/>
  <c r="J30"/>
  <c r="M30"/>
  <c r="N30"/>
  <c r="I30"/>
  <c r="J29" l="1"/>
  <c r="N29"/>
  <c r="K28"/>
  <c r="L28"/>
  <c r="N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<sst xmlns="http://schemas.openxmlformats.org/spreadsheetml/2006/main" count="64" uniqueCount="47">
  <si>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</si>
  <si>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</si>
  <si>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</si>
  <si>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</si>
  <si>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</si>
  <si>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</si>
  <si>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</si>
  <si>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</si>
  <si>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</si>
  <si>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</si>
  <si>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</si>
  <si>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</si>
  <si>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</si>
  <si>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</si>
  <si>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</si>
  <si>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</si>
  <si>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</si>
  <si>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</si>
  <si>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</si>
  <si>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</si>
  <si>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</si>
  <si>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</si>
  <si>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</si>
  <si>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</si>
  <si>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</si>
  <si>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</si>
  <si>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</si>
  <si>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</si>
  <si>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</si>
  <si>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</si>
  <si>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</si>
  <si>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</si>
  <si>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</si>
  <si>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</si>
  <si>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</si>
  <si>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</si>
  <si>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</si>
  <si>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</si>
  <si>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</si>
  <si>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</si>
  <si>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</si>
  <si>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</si>
  <si>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</si>
  <si>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</si>
  <si>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2013-2025 годы"</t>
    </r>
  </si>
  <si>
    <t>Капитальный ремонт, ремонт и содержание имущества в т.ч.:</t>
  </si>
  <si>
    <t>Администрация городского округа,                  МКУ "Управление ГЖКХ",                  МКУ "СЭЗиС"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</si>
</sst>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0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horizontal="right" vertical="top"/>
    </xf>
    <xf numFmtId="2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topLeftCell="E26" workbookViewId="0">
      <selection activeCell="P30" sqref="P30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6" width="9.33203125" customWidth="1"/>
    <col min="7" max="7" width="8.6640625" customWidth="1"/>
    <col min="8" max="8" width="8.77734375" customWidth="1"/>
    <col min="9" max="10" width="9.33203125" customWidth="1"/>
    <col min="11" max="11" width="9.21875" customWidth="1"/>
    <col min="12" max="12" width="9.109375" customWidth="1"/>
    <col min="13" max="13" width="10.5546875" customWidth="1"/>
    <col min="14" max="14" width="9.44140625" customWidth="1"/>
    <col min="15" max="15" width="9.21875" customWidth="1"/>
    <col min="16" max="16" width="9.33203125" customWidth="1"/>
    <col min="17" max="17" width="34.77734375" customWidth="1"/>
    <col min="18" max="18" width="8" customWidth="1"/>
  </cols>
  <sheetData>
    <row r="1" spans="1:18" ht="19.8" customHeight="1">
      <c r="A1" s="2"/>
      <c r="B1" s="2"/>
      <c r="C1" s="61"/>
      <c r="D1" s="61"/>
      <c r="E1" s="61"/>
      <c r="F1" s="61"/>
      <c r="G1" s="61"/>
      <c r="H1" s="62" t="s">
        <v>26</v>
      </c>
      <c r="I1" s="62"/>
      <c r="J1" s="62"/>
      <c r="K1" s="62"/>
      <c r="L1" s="62"/>
      <c r="M1" s="62"/>
      <c r="N1" s="62"/>
      <c r="O1" s="62"/>
      <c r="P1" s="62"/>
      <c r="Q1" s="62"/>
      <c r="R1" s="59"/>
    </row>
    <row r="2" spans="1:18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62" t="s">
        <v>25</v>
      </c>
      <c r="O2" s="62"/>
      <c r="P2" s="62"/>
      <c r="Q2" s="62"/>
      <c r="R2" s="59"/>
    </row>
    <row r="3" spans="1:18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62" t="s">
        <v>39</v>
      </c>
      <c r="N3" s="62"/>
      <c r="O3" s="62"/>
      <c r="P3" s="62"/>
      <c r="Q3" s="62"/>
      <c r="R3" s="59"/>
    </row>
    <row r="4" spans="1:18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1"/>
      <c r="P4" s="45"/>
      <c r="Q4" s="37" t="s">
        <v>27</v>
      </c>
      <c r="R4" s="59"/>
    </row>
    <row r="5" spans="1:18" ht="18" customHeight="1">
      <c r="A5" s="32"/>
      <c r="B5" s="32"/>
      <c r="C5" s="33"/>
      <c r="D5" s="33"/>
      <c r="E5" s="33"/>
      <c r="F5" s="33"/>
      <c r="G5" s="33"/>
      <c r="H5" s="34"/>
      <c r="I5" s="34"/>
      <c r="J5" s="34"/>
      <c r="K5" s="34"/>
      <c r="L5" s="34"/>
      <c r="M5" s="34"/>
      <c r="N5" s="34"/>
      <c r="O5" s="41"/>
      <c r="P5" s="45"/>
      <c r="Q5" s="34"/>
      <c r="R5" s="59"/>
    </row>
    <row r="6" spans="1:18" ht="18" customHeight="1">
      <c r="A6" s="65" t="s">
        <v>37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59"/>
    </row>
    <row r="7" spans="1:18" ht="18" customHeight="1">
      <c r="A7" s="66" t="s">
        <v>38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59"/>
    </row>
    <row r="8" spans="1:18" ht="37.200000000000003" customHeight="1">
      <c r="A8" s="67" t="s">
        <v>44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59"/>
    </row>
    <row r="9" spans="1:18" ht="10.199999999999999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59"/>
    </row>
    <row r="10" spans="1:18" ht="24" customHeight="1">
      <c r="A10" s="60" t="s">
        <v>15</v>
      </c>
      <c r="B10" s="63" t="s">
        <v>0</v>
      </c>
      <c r="C10" s="56" t="s">
        <v>21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  <c r="Q10" s="68" t="s">
        <v>19</v>
      </c>
      <c r="R10" s="1"/>
    </row>
    <row r="11" spans="1:18" ht="22.2" customHeight="1">
      <c r="A11" s="60"/>
      <c r="B11" s="63"/>
      <c r="C11" s="38" t="s">
        <v>1</v>
      </c>
      <c r="D11" s="38" t="s">
        <v>2</v>
      </c>
      <c r="E11" s="38" t="s">
        <v>3</v>
      </c>
      <c r="F11" s="38" t="s">
        <v>4</v>
      </c>
      <c r="G11" s="38" t="s">
        <v>5</v>
      </c>
      <c r="H11" s="38" t="s">
        <v>6</v>
      </c>
      <c r="I11" s="38" t="s">
        <v>22</v>
      </c>
      <c r="J11" s="38" t="s">
        <v>23</v>
      </c>
      <c r="K11" s="38" t="s">
        <v>24</v>
      </c>
      <c r="L11" s="38">
        <v>2022</v>
      </c>
      <c r="M11" s="38">
        <v>2023</v>
      </c>
      <c r="N11" s="38">
        <v>2024</v>
      </c>
      <c r="O11" s="38">
        <v>2025</v>
      </c>
      <c r="P11" s="38">
        <v>2026</v>
      </c>
      <c r="Q11" s="69"/>
      <c r="R11" s="1"/>
    </row>
    <row r="12" spans="1:18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183</v>
      </c>
      <c r="M12" s="6">
        <v>77</v>
      </c>
      <c r="N12" s="6">
        <v>100</v>
      </c>
      <c r="O12" s="6">
        <v>100</v>
      </c>
      <c r="P12" s="6">
        <v>100</v>
      </c>
      <c r="Q12" s="5" t="s">
        <v>9</v>
      </c>
      <c r="R12" s="1"/>
    </row>
    <row r="13" spans="1:18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259</v>
      </c>
      <c r="M13" s="6">
        <v>334</v>
      </c>
      <c r="N13" s="6">
        <v>100</v>
      </c>
      <c r="O13" s="6">
        <v>100</v>
      </c>
      <c r="P13" s="6">
        <v>100</v>
      </c>
      <c r="Q13" s="13" t="s">
        <v>40</v>
      </c>
      <c r="R13" s="1"/>
    </row>
    <row r="14" spans="1:18" ht="35.4" customHeight="1">
      <c r="A14" s="49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2">
        <v>39034.9</v>
      </c>
      <c r="L14" s="15">
        <f>L15+L16</f>
        <v>40979.800000000003</v>
      </c>
      <c r="M14" s="15">
        <f>M15+M16</f>
        <v>44488.54</v>
      </c>
      <c r="N14" s="15">
        <f>N15+N16</f>
        <v>46960</v>
      </c>
      <c r="O14" s="28">
        <f t="shared" ref="O14:P14" si="0">O15+O16</f>
        <v>47460</v>
      </c>
      <c r="P14" s="15">
        <f t="shared" si="0"/>
        <v>47560</v>
      </c>
      <c r="Q14" s="50" t="s">
        <v>41</v>
      </c>
      <c r="R14" s="1"/>
    </row>
    <row r="15" spans="1:18" ht="20.399999999999999" customHeight="1">
      <c r="A15" s="49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40979.800000000003</v>
      </c>
      <c r="M15" s="28">
        <v>43623.54</v>
      </c>
      <c r="N15" s="28">
        <v>46960</v>
      </c>
      <c r="O15" s="35">
        <v>47460</v>
      </c>
      <c r="P15" s="28">
        <v>47560</v>
      </c>
      <c r="Q15" s="51"/>
      <c r="R15" s="1"/>
    </row>
    <row r="16" spans="1:18" ht="20.399999999999999" customHeight="1">
      <c r="A16" s="49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0">
        <v>890.9</v>
      </c>
      <c r="L16" s="35">
        <v>0</v>
      </c>
      <c r="M16" s="46">
        <v>865</v>
      </c>
      <c r="N16" s="35">
        <v>0</v>
      </c>
      <c r="O16" s="35">
        <v>0</v>
      </c>
      <c r="P16" s="35">
        <v>0</v>
      </c>
      <c r="Q16" s="29" t="s">
        <v>31</v>
      </c>
      <c r="R16" s="1"/>
    </row>
    <row r="17" spans="1:18" ht="28.2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56947</v>
      </c>
      <c r="M17" s="14">
        <v>55815</v>
      </c>
      <c r="N17" s="14">
        <v>64725</v>
      </c>
      <c r="O17" s="43">
        <v>65000</v>
      </c>
      <c r="P17" s="43">
        <v>65000</v>
      </c>
      <c r="Q17" s="29" t="s">
        <v>31</v>
      </c>
      <c r="R17" s="1"/>
    </row>
    <row r="18" spans="1:18" ht="46.2" customHeight="1">
      <c r="A18" s="12">
        <v>5</v>
      </c>
      <c r="B18" s="44" t="s">
        <v>45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f>L19+L20</f>
        <v>3807</v>
      </c>
      <c r="M18" s="6">
        <v>2013</v>
      </c>
      <c r="N18" s="6">
        <v>1600</v>
      </c>
      <c r="O18" s="6">
        <v>1550</v>
      </c>
      <c r="P18" s="6">
        <v>1500</v>
      </c>
      <c r="Q18" s="13" t="s">
        <v>46</v>
      </c>
      <c r="R18" s="1"/>
    </row>
    <row r="19" spans="1:18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1807</v>
      </c>
      <c r="M19" s="14">
        <v>0</v>
      </c>
      <c r="N19" s="14">
        <v>0</v>
      </c>
      <c r="O19" s="14">
        <v>0</v>
      </c>
      <c r="P19" s="14"/>
      <c r="Q19" s="44"/>
      <c r="R19" s="1"/>
    </row>
    <row r="20" spans="1:18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0</v>
      </c>
      <c r="O20" s="14">
        <v>0</v>
      </c>
      <c r="P20" s="14"/>
      <c r="Q20" s="44"/>
      <c r="R20" s="1"/>
    </row>
    <row r="21" spans="1:18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0" t="s">
        <v>42</v>
      </c>
      <c r="R21" s="1"/>
    </row>
    <row r="22" spans="1:18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/>
      <c r="Q22" s="5" t="s">
        <v>9</v>
      </c>
      <c r="R22" s="1"/>
    </row>
    <row r="23" spans="1:18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6"/>
      <c r="Q23" s="39" t="s">
        <v>42</v>
      </c>
      <c r="R23" s="1"/>
    </row>
    <row r="24" spans="1:18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66</v>
      </c>
      <c r="N24" s="6">
        <v>85</v>
      </c>
      <c r="O24" s="6">
        <v>90</v>
      </c>
      <c r="P24" s="6">
        <v>95</v>
      </c>
      <c r="Q24" s="13" t="s">
        <v>43</v>
      </c>
      <c r="R24" s="1"/>
    </row>
    <row r="25" spans="1:18" ht="33" customHeight="1">
      <c r="A25" s="27">
        <v>10</v>
      </c>
      <c r="B25" s="30" t="s">
        <v>33</v>
      </c>
      <c r="C25" s="56" t="s">
        <v>36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8"/>
      <c r="Q25" s="23" t="s">
        <v>9</v>
      </c>
      <c r="R25" s="1"/>
    </row>
    <row r="26" spans="1:18" ht="49.2" customHeight="1">
      <c r="A26" s="27">
        <v>11</v>
      </c>
      <c r="B26" s="30" t="s">
        <v>34</v>
      </c>
      <c r="C26" s="56" t="s">
        <v>36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  <c r="Q26" s="23" t="s">
        <v>9</v>
      </c>
      <c r="R26" s="1"/>
    </row>
    <row r="27" spans="1:18" ht="33.6" customHeight="1">
      <c r="A27" s="27">
        <v>12</v>
      </c>
      <c r="B27" s="30" t="s">
        <v>35</v>
      </c>
      <c r="C27" s="56" t="s">
        <v>36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8"/>
      <c r="Q27" s="23" t="s">
        <v>9</v>
      </c>
      <c r="R27" s="1"/>
    </row>
    <row r="28" spans="1:18" ht="19.8" customHeight="1">
      <c r="A28" s="52"/>
      <c r="B28" s="9" t="s">
        <v>32</v>
      </c>
      <c r="C28" s="16">
        <f>C12+C13+C14+C17+C18+C22</f>
        <v>56394</v>
      </c>
      <c r="D28" s="16">
        <f>D12+D13+D14+D17+D18+D21+D22+D23+D24</f>
        <v>82606</v>
      </c>
      <c r="E28" s="16">
        <f t="shared" ref="E28:P28" si="1">E12+E13+E14+E17+E18+E22+E23+E24</f>
        <v>81962</v>
      </c>
      <c r="F28" s="16">
        <f t="shared" si="1"/>
        <v>83743</v>
      </c>
      <c r="G28" s="9">
        <f t="shared" si="1"/>
        <v>85953.2</v>
      </c>
      <c r="H28" s="16">
        <f t="shared" si="1"/>
        <v>99750.2</v>
      </c>
      <c r="I28" s="16">
        <f t="shared" si="1"/>
        <v>86753.2</v>
      </c>
      <c r="J28" s="16">
        <f>J12+J13+J14+J17+J18+J21+J22+J23+J24</f>
        <v>97901.5</v>
      </c>
      <c r="K28" s="36">
        <f t="shared" si="1"/>
        <v>100168.29999999999</v>
      </c>
      <c r="L28" s="36">
        <f t="shared" si="1"/>
        <v>102241.8</v>
      </c>
      <c r="M28" s="48">
        <f t="shared" si="1"/>
        <v>102793.54000000001</v>
      </c>
      <c r="N28" s="36">
        <f t="shared" si="1"/>
        <v>113570</v>
      </c>
      <c r="O28" s="36">
        <f t="shared" si="1"/>
        <v>114300</v>
      </c>
      <c r="P28" s="36">
        <f t="shared" si="1"/>
        <v>114355</v>
      </c>
      <c r="Q28" s="53"/>
      <c r="R28" s="1"/>
    </row>
    <row r="29" spans="1:18" ht="20.399999999999999" customHeight="1">
      <c r="A29" s="52"/>
      <c r="B29" s="9" t="s">
        <v>29</v>
      </c>
      <c r="C29" s="16">
        <v>56394</v>
      </c>
      <c r="D29" s="16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P29" si="2">J12+J13+J15+J17+J18+J21+J22+J23+J24+J25</f>
        <v>97901.5</v>
      </c>
      <c r="K29" s="16">
        <f t="shared" si="2"/>
        <v>99277.4</v>
      </c>
      <c r="L29" s="16">
        <f>L12+L13+L15+L17+L19+L21+L22+L23+L24+L25</f>
        <v>100241.8</v>
      </c>
      <c r="M29" s="47">
        <f t="shared" si="2"/>
        <v>101928.54000000001</v>
      </c>
      <c r="N29" s="36">
        <f t="shared" si="2"/>
        <v>113570</v>
      </c>
      <c r="O29" s="36">
        <f t="shared" si="2"/>
        <v>114300</v>
      </c>
      <c r="P29" s="36">
        <f t="shared" si="2"/>
        <v>114355</v>
      </c>
      <c r="Q29" s="54"/>
      <c r="R29" s="20"/>
    </row>
    <row r="30" spans="1:18" ht="20.399999999999999" customHeight="1">
      <c r="A30" s="52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P30" si="3">J16</f>
        <v>0</v>
      </c>
      <c r="K30" s="16">
        <f t="shared" si="3"/>
        <v>890.9</v>
      </c>
      <c r="L30" s="16">
        <f>L20</f>
        <v>2000</v>
      </c>
      <c r="M30" s="16">
        <f t="shared" si="3"/>
        <v>865</v>
      </c>
      <c r="N30" s="31">
        <f t="shared" si="3"/>
        <v>0</v>
      </c>
      <c r="O30" s="31">
        <f t="shared" si="3"/>
        <v>0</v>
      </c>
      <c r="P30" s="31">
        <f t="shared" si="3"/>
        <v>0</v>
      </c>
      <c r="Q30" s="55"/>
      <c r="R30" s="20"/>
    </row>
    <row r="31" spans="1:18">
      <c r="B31" s="20"/>
    </row>
  </sheetData>
  <mergeCells count="20">
    <mergeCell ref="R1:R9"/>
    <mergeCell ref="A10:A11"/>
    <mergeCell ref="C1:G1"/>
    <mergeCell ref="H1:Q1"/>
    <mergeCell ref="B10:B11"/>
    <mergeCell ref="A9:Q9"/>
    <mergeCell ref="A6:Q6"/>
    <mergeCell ref="N2:Q2"/>
    <mergeCell ref="M3:Q3"/>
    <mergeCell ref="A7:Q7"/>
    <mergeCell ref="A8:Q8"/>
    <mergeCell ref="C10:P10"/>
    <mergeCell ref="Q10:Q11"/>
    <mergeCell ref="A14:A16"/>
    <mergeCell ref="Q14:Q15"/>
    <mergeCell ref="A28:A30"/>
    <mergeCell ref="Q28:Q30"/>
    <mergeCell ref="C25:P25"/>
    <mergeCell ref="C26:P26"/>
    <mergeCell ref="C27:P27"/>
  </mergeCells>
  <pageMargins left="0.98425196850393704" right="0.19685039370078741" top="0.78740157480314965" bottom="0.78740157480314965" header="0.51181102362204722" footer="0.5118110236220472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2024-02-16T06:58:49Z</cp:lastPrinted>
  <dcterms:created xsi:type="dcterms:W3CDTF">2014-05-22T07:30:51Z</dcterms:created>
  <dcterms:modified xsi:type="dcterms:W3CDTF">2024-02-16T07:13:27Z</dcterms:modified>
  <cp:category/>
</cp:coreProperties>
</file>